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5-2027\Закон 2025-2027 (окончательная редакция)\Приложения\Приложение 16 - распределение  МБТ\"/>
    </mc:Choice>
  </mc:AlternateContent>
  <xr:revisionPtr revIDLastSave="0" documentId="13_ncr:1_{9DB94669-E630-4E7F-B08A-7B8020E313DA}" xr6:coauthVersionLast="43" xr6:coauthVersionMax="43" xr10:uidLastSave="{00000000-0000-0000-0000-000000000000}"/>
  <bookViews>
    <workbookView xWindow="-120" yWindow="-120" windowWidth="29040" windowHeight="15840" xr2:uid="{CC4D12BE-CD2C-444E-9C8B-382C16433DBD}"/>
  </bookViews>
  <sheets>
    <sheet name="Приложение  по  дотации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'Приложение  по  дотации'!$A$1:$J$38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7" i="1" l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D18" i="1"/>
  <c r="C18" i="1"/>
  <c r="F38" i="1" l="1"/>
  <c r="F39" i="1" s="1"/>
  <c r="I38" i="1"/>
  <c r="I39" i="1" s="1"/>
  <c r="G38" i="1"/>
  <c r="G39" i="1" s="1"/>
  <c r="J38" i="1"/>
  <c r="J39" i="1" s="1"/>
  <c r="D38" i="1"/>
  <c r="D39" i="1" s="1"/>
  <c r="E21" i="1" l="1"/>
  <c r="E30" i="1"/>
  <c r="H30" i="1" l="1"/>
  <c r="H21" i="1"/>
  <c r="E22" i="1" l="1"/>
  <c r="E29" i="1"/>
  <c r="E27" i="1"/>
  <c r="E20" i="1"/>
  <c r="E35" i="1"/>
  <c r="E26" i="1"/>
  <c r="E37" i="1"/>
  <c r="E23" i="1"/>
  <c r="E33" i="1"/>
  <c r="E32" i="1"/>
  <c r="E36" i="1"/>
  <c r="E34" i="1"/>
  <c r="E24" i="1"/>
  <c r="E28" i="1"/>
  <c r="E25" i="1"/>
  <c r="E31" i="1"/>
  <c r="E19" i="1"/>
  <c r="E18" i="1" l="1"/>
  <c r="E38" i="1" s="1"/>
  <c r="E39" i="1" s="1"/>
  <c r="H29" i="1" l="1"/>
  <c r="H33" i="1"/>
  <c r="H23" i="1"/>
  <c r="H34" i="1"/>
  <c r="H28" i="1"/>
  <c r="H35" i="1"/>
  <c r="H25" i="1"/>
  <c r="H32" i="1"/>
  <c r="H37" i="1"/>
  <c r="H26" i="1"/>
  <c r="H31" i="1"/>
  <c r="H19" i="1"/>
  <c r="H27" i="1"/>
  <c r="H22" i="1"/>
  <c r="H36" i="1"/>
  <c r="H20" i="1"/>
  <c r="H24" i="1"/>
  <c r="H18" i="1" l="1"/>
  <c r="H38" i="1" s="1"/>
  <c r="H39" i="1" s="1"/>
  <c r="B35" i="1" l="1"/>
  <c r="B22" i="1"/>
  <c r="B28" i="1"/>
  <c r="B26" i="1"/>
  <c r="B24" i="1" l="1"/>
  <c r="B34" i="1"/>
  <c r="B23" i="1"/>
  <c r="B36" i="1"/>
  <c r="B37" i="1"/>
  <c r="B33" i="1"/>
  <c r="B25" i="1"/>
  <c r="B31" i="1"/>
  <c r="B30" i="1"/>
  <c r="B19" i="1"/>
  <c r="B27" i="1"/>
  <c r="B29" i="1"/>
  <c r="B21" i="1"/>
  <c r="B32" i="1"/>
  <c r="B20" i="1"/>
  <c r="C38" i="1" l="1"/>
  <c r="C39" i="1" s="1"/>
  <c r="B18" i="1"/>
  <c r="B38" i="1" s="1"/>
  <c r="B39" i="1" s="1"/>
</calcChain>
</file>

<file path=xl/sharedStrings.xml><?xml version="1.0" encoding="utf-8"?>
<sst xmlns="http://schemas.openxmlformats.org/spreadsheetml/2006/main" count="44" uniqueCount="36">
  <si>
    <t>к  Закону  Липецкой  области</t>
  </si>
  <si>
    <t>Таблица  1</t>
  </si>
  <si>
    <t>руб.</t>
  </si>
  <si>
    <t xml:space="preserve"> Наименование  муниципальных  образований</t>
  </si>
  <si>
    <t>2025  год</t>
  </si>
  <si>
    <t>2026  год</t>
  </si>
  <si>
    <t>Всего  дотация</t>
  </si>
  <si>
    <t>в  том  числе</t>
  </si>
  <si>
    <t>в  денежной  форме</t>
  </si>
  <si>
    <t>замененная  дополнительными  норматива  отчислений  от  налога  на  доходы  физических  лиц</t>
  </si>
  <si>
    <t>Воловский  муниципальный  округ</t>
  </si>
  <si>
    <t>Грязинский  муниципальный  район</t>
  </si>
  <si>
    <t>Данковский  муниципальный  район</t>
  </si>
  <si>
    <t>Добринский  муниципальный  район</t>
  </si>
  <si>
    <t>Добровский  муниципальный  округ</t>
  </si>
  <si>
    <t>Долгоруковский  муниципальный  район</t>
  </si>
  <si>
    <t>Елецкий  муниципальный  район</t>
  </si>
  <si>
    <t>Задонский  муниципальный  район</t>
  </si>
  <si>
    <t>Измалковский  муниципальный  округ</t>
  </si>
  <si>
    <t>Краснинский  муниципальный  район</t>
  </si>
  <si>
    <t>Лебедянский  муниципальный  район</t>
  </si>
  <si>
    <t>Лев-Толстовский  муниципальный  район</t>
  </si>
  <si>
    <t>Становлянский  муниципальный  округ</t>
  </si>
  <si>
    <t>Тербунский  муниципальный  район</t>
  </si>
  <si>
    <t>Усманский  муниципальный  район</t>
  </si>
  <si>
    <t>Хлевенский  муниципальный  район</t>
  </si>
  <si>
    <t>Чаплыгинский  муниципальный  район</t>
  </si>
  <si>
    <t>Городской  округ  город  Елец</t>
  </si>
  <si>
    <t>Городской  округ  город  Липецк</t>
  </si>
  <si>
    <t>Всего</t>
  </si>
  <si>
    <t>Приложение 16</t>
  </si>
  <si>
    <t>"Об  областном  бюджете  на  2025  год  и  на  плановый  период  2026  и  2027  годов"</t>
  </si>
  <si>
    <t>Распределение  межбюджетных  трансфертов  бюджетам  муниципальных  образований  Липецкой  области  на  2025  год  и  на  плановый  период  2026  и  2027  годов</t>
  </si>
  <si>
    <t>Дотации  на  выравнивание  бюджетной  обеспеченности  муниципальных  районов  (муниципальных  округов,  городских  округов)  на  2025  год  и  на  плановый  период  2026  и  2027  годов</t>
  </si>
  <si>
    <t>2027  год</t>
  </si>
  <si>
    <t>Липецкий  муниципальный 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</si>
</sst>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4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5%20%20&#1043;&#1054;&#1044;/&#1052;&#1077;&#1078;&#1073;&#1102;&#1076;&#1078;&#1077;&#1090;&#1085;&#1099;&#1077;%20%20&#1090;&#1088;&#1072;&#1085;&#1089;&#1092;&#1077;&#1088;&#1090;&#1099;%20%202025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Приложение  по  субсидии  план"/>
      <sheetName val="Субсидия_факт"/>
      <sheetName val="Приложение  по  субсидии_"/>
      <sheetName val="Перечень субсидий_факт"/>
      <sheetName val="Финансовая  помощь  (план)"/>
      <sheetName val="Финансовая  помощь  (факт)"/>
      <sheetName val="Перечень субсидий_план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 МР и ГО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 сбаланс._МР 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17_план"/>
      <sheetName val="Приложение  по  ГП  9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5 - 2027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Нераспределенная  субсидия"/>
      <sheetName val="Капвложения по отраслям_факт"/>
      <sheetName val="Субсидия  БП_для  ограничений"/>
      <sheetName val="Иные межбюджетные трансферты"/>
      <sheetName val="МБТ  2024 - 2025"/>
      <sheetName val="МБТ  2024 - 2025_2"/>
      <sheetName val="Дотация  ОМС"/>
      <sheetName val="Итоги 2025-2027_для закона_план"/>
      <sheetName val="Итоги 2025-2027_для закона_ (2)"/>
      <sheetName val="Итоги 2025-2027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9">
          <cell r="C19">
            <v>141900000</v>
          </cell>
          <cell r="D19">
            <v>158329520.40000001</v>
          </cell>
          <cell r="F19">
            <v>0</v>
          </cell>
          <cell r="G19">
            <v>151651198.67000002</v>
          </cell>
          <cell r="I19">
            <v>0</v>
          </cell>
          <cell r="J19">
            <v>166274974.93000001</v>
          </cell>
        </row>
        <row r="20">
          <cell r="C20">
            <v>0</v>
          </cell>
          <cell r="D20">
            <v>392065574</v>
          </cell>
          <cell r="F20">
            <v>0</v>
          </cell>
          <cell r="G20">
            <v>400475921</v>
          </cell>
          <cell r="I20">
            <v>0</v>
          </cell>
          <cell r="J20">
            <v>408377408</v>
          </cell>
        </row>
        <row r="21">
          <cell r="C21">
            <v>0</v>
          </cell>
          <cell r="D21">
            <v>383995997.16000003</v>
          </cell>
          <cell r="F21">
            <v>0</v>
          </cell>
          <cell r="G21">
            <v>282906182.22999996</v>
          </cell>
          <cell r="I21">
            <v>0</v>
          </cell>
          <cell r="J21">
            <v>295446130.55000001</v>
          </cell>
        </row>
        <row r="22">
          <cell r="C22">
            <v>0</v>
          </cell>
          <cell r="D22">
            <v>266114291.00000003</v>
          </cell>
          <cell r="F22">
            <v>0</v>
          </cell>
          <cell r="G22">
            <v>271826521</v>
          </cell>
          <cell r="I22">
            <v>0</v>
          </cell>
          <cell r="J22">
            <v>277195859</v>
          </cell>
        </row>
        <row r="23">
          <cell r="C23">
            <v>0</v>
          </cell>
          <cell r="D23">
            <v>393089817.15999997</v>
          </cell>
          <cell r="F23">
            <v>0</v>
          </cell>
          <cell r="G23">
            <v>224781120.74000001</v>
          </cell>
          <cell r="I23">
            <v>0</v>
          </cell>
          <cell r="J23">
            <v>239748953.78999999</v>
          </cell>
        </row>
        <row r="24">
          <cell r="C24">
            <v>23710000</v>
          </cell>
          <cell r="D24">
            <v>220753488.94999999</v>
          </cell>
          <cell r="F24">
            <v>0</v>
          </cell>
          <cell r="G24">
            <v>209495946.20000002</v>
          </cell>
          <cell r="I24">
            <v>0</v>
          </cell>
          <cell r="J24">
            <v>216792737.62</v>
          </cell>
        </row>
        <row r="25">
          <cell r="C25">
            <v>0</v>
          </cell>
          <cell r="D25">
            <v>432237026.05000001</v>
          </cell>
          <cell r="F25">
            <v>0</v>
          </cell>
          <cell r="G25">
            <v>322167774.19999999</v>
          </cell>
          <cell r="I25">
            <v>0</v>
          </cell>
          <cell r="J25">
            <v>338468014.65999997</v>
          </cell>
        </row>
        <row r="26">
          <cell r="C26">
            <v>0</v>
          </cell>
          <cell r="D26">
            <v>549702541.68000007</v>
          </cell>
          <cell r="F26">
            <v>0</v>
          </cell>
          <cell r="G26">
            <v>430467526.53999996</v>
          </cell>
          <cell r="I26">
            <v>0</v>
          </cell>
          <cell r="J26">
            <v>449364394.15000004</v>
          </cell>
        </row>
        <row r="27">
          <cell r="C27">
            <v>167410000</v>
          </cell>
          <cell r="D27">
            <v>195967516.15000001</v>
          </cell>
          <cell r="F27">
            <v>0</v>
          </cell>
          <cell r="G27">
            <v>198020611.63</v>
          </cell>
          <cell r="I27">
            <v>0</v>
          </cell>
          <cell r="J27">
            <v>211267528.90000001</v>
          </cell>
        </row>
        <row r="28">
          <cell r="C28">
            <v>0</v>
          </cell>
          <cell r="D28">
            <v>208708442.59</v>
          </cell>
          <cell r="F28">
            <v>0</v>
          </cell>
          <cell r="G28">
            <v>193715595.52000001</v>
          </cell>
          <cell r="I28">
            <v>0</v>
          </cell>
          <cell r="J28">
            <v>196390188.90000001</v>
          </cell>
        </row>
        <row r="29">
          <cell r="C29">
            <v>0</v>
          </cell>
          <cell r="D29">
            <v>340530134.19</v>
          </cell>
          <cell r="F29">
            <v>0</v>
          </cell>
          <cell r="G29">
            <v>257895663.83000001</v>
          </cell>
          <cell r="I29">
            <v>0</v>
          </cell>
          <cell r="J29">
            <v>267049990.91</v>
          </cell>
        </row>
        <row r="30">
          <cell r="C30">
            <v>0</v>
          </cell>
          <cell r="D30">
            <v>231884543.38</v>
          </cell>
          <cell r="F30">
            <v>0</v>
          </cell>
          <cell r="G30">
            <v>211449528.69999999</v>
          </cell>
          <cell r="I30">
            <v>0</v>
          </cell>
          <cell r="J30">
            <v>217303263.73000002</v>
          </cell>
        </row>
        <row r="31">
          <cell r="C31">
            <v>0</v>
          </cell>
          <cell r="D31">
            <v>322136940.14999998</v>
          </cell>
          <cell r="F31">
            <v>212569227</v>
          </cell>
          <cell r="G31">
            <v>114067394.09</v>
          </cell>
          <cell r="I31">
            <v>0</v>
          </cell>
          <cell r="J31">
            <v>120264185.89999999</v>
          </cell>
        </row>
        <row r="32">
          <cell r="C32">
            <v>11850000</v>
          </cell>
          <cell r="D32">
            <v>290759443.90000004</v>
          </cell>
          <cell r="F32">
            <v>0</v>
          </cell>
          <cell r="G32">
            <v>152578118.38999999</v>
          </cell>
          <cell r="I32">
            <v>0</v>
          </cell>
          <cell r="J32">
            <v>166884306.22999999</v>
          </cell>
        </row>
        <row r="33">
          <cell r="C33">
            <v>0</v>
          </cell>
          <cell r="D33">
            <v>267208725.09999999</v>
          </cell>
          <cell r="F33">
            <v>0</v>
          </cell>
          <cell r="G33">
            <v>205563078.01999998</v>
          </cell>
          <cell r="I33">
            <v>0</v>
          </cell>
          <cell r="J33">
            <v>213539117.60999998</v>
          </cell>
        </row>
        <row r="34">
          <cell r="C34">
            <v>0</v>
          </cell>
          <cell r="D34">
            <v>442181188.46999997</v>
          </cell>
          <cell r="F34">
            <v>0</v>
          </cell>
          <cell r="G34">
            <v>437985383.71000004</v>
          </cell>
          <cell r="I34">
            <v>0</v>
          </cell>
          <cell r="J34">
            <v>445312402</v>
          </cell>
        </row>
        <row r="35">
          <cell r="C35">
            <v>0</v>
          </cell>
          <cell r="D35">
            <v>269124732.76999998</v>
          </cell>
          <cell r="F35">
            <v>0</v>
          </cell>
          <cell r="G35">
            <v>202337903.09</v>
          </cell>
          <cell r="I35">
            <v>0</v>
          </cell>
          <cell r="J35">
            <v>209908408.65000001</v>
          </cell>
        </row>
        <row r="36">
          <cell r="C36">
            <v>0</v>
          </cell>
          <cell r="D36">
            <v>290302992.46999997</v>
          </cell>
          <cell r="F36">
            <v>0</v>
          </cell>
          <cell r="G36">
            <v>254858472.57000002</v>
          </cell>
          <cell r="I36">
            <v>0</v>
          </cell>
          <cell r="J36">
            <v>260443379.63000003</v>
          </cell>
        </row>
        <row r="37">
          <cell r="C37">
            <v>0</v>
          </cell>
          <cell r="D37">
            <v>830433014.59000003</v>
          </cell>
          <cell r="F37">
            <v>0</v>
          </cell>
          <cell r="G37">
            <v>596662427.8900001</v>
          </cell>
          <cell r="I37">
            <v>0</v>
          </cell>
          <cell r="J37">
            <v>613819898.33999991</v>
          </cell>
        </row>
        <row r="38">
          <cell r="C38">
            <v>0</v>
          </cell>
          <cell r="D38">
            <v>1731689380.8399999</v>
          </cell>
          <cell r="F38">
            <v>0</v>
          </cell>
          <cell r="G38">
            <v>662531631.9799999</v>
          </cell>
          <cell r="I38">
            <v>0</v>
          </cell>
          <cell r="J38">
            <v>686010856.5</v>
          </cell>
        </row>
        <row r="39">
          <cell r="B39">
            <v>8562085311.000001</v>
          </cell>
          <cell r="C39">
            <v>344870000</v>
          </cell>
          <cell r="D39">
            <v>8217215311.000001</v>
          </cell>
          <cell r="E39">
            <v>5994007226.999999</v>
          </cell>
          <cell r="F39">
            <v>212569227</v>
          </cell>
          <cell r="G39">
            <v>5781438000</v>
          </cell>
          <cell r="H39">
            <v>5999862000</v>
          </cell>
          <cell r="I39">
            <v>0</v>
          </cell>
          <cell r="J39">
            <v>5999862000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0B9-A8CA-4E3F-9886-901D6BA1137A}">
  <sheetPr>
    <tabColor rgb="FFFFFF00"/>
    <pageSetUpPr fitToPage="1"/>
  </sheetPr>
  <dimension ref="A1:L39"/>
  <sheetViews>
    <sheetView tabSelected="1" zoomScale="60" zoomScaleNormal="60" workbookViewId="0">
      <selection activeCell="F4" sqref="F4"/>
    </sheetView>
  </sheetViews>
  <sheetFormatPr defaultColWidth="8.85546875" defaultRowHeight="18.75" x14ac:dyDescent="0.3"/>
  <cols>
    <col min="1" max="1" width="53.5703125" style="3" customWidth="1"/>
    <col min="2" max="2" width="26.42578125" style="3" customWidth="1"/>
    <col min="3" max="5" width="24.42578125" style="3" bestFit="1" customWidth="1"/>
    <col min="6" max="6" width="22.140625" style="3" bestFit="1" customWidth="1"/>
    <col min="7" max="7" width="24.42578125" style="3" bestFit="1" customWidth="1"/>
    <col min="8" max="8" width="23.7109375" style="3" customWidth="1"/>
    <col min="9" max="9" width="16" style="3" customWidth="1"/>
    <col min="10" max="10" width="25.5703125" style="3" customWidth="1"/>
    <col min="11" max="16384" width="8.85546875" style="3"/>
  </cols>
  <sheetData>
    <row r="1" spans="1:12" x14ac:dyDescent="0.3">
      <c r="D1" s="3">
        <v>798</v>
      </c>
    </row>
    <row r="2" spans="1:12" ht="22.5" customHeight="1" x14ac:dyDescent="0.3">
      <c r="A2" s="2"/>
      <c r="C2" s="2"/>
      <c r="D2" s="2"/>
      <c r="E2" s="2"/>
      <c r="F2" s="2"/>
      <c r="G2" s="2"/>
      <c r="I2" s="2" t="s">
        <v>30</v>
      </c>
    </row>
    <row r="3" spans="1:12" ht="15" customHeight="1" x14ac:dyDescent="0.3">
      <c r="A3" s="2"/>
      <c r="C3" s="2"/>
      <c r="D3" s="2"/>
      <c r="E3" s="2"/>
      <c r="F3" s="2"/>
      <c r="G3" s="2"/>
      <c r="I3" s="2" t="s">
        <v>0</v>
      </c>
    </row>
    <row r="4" spans="1:12" ht="54.95" customHeight="1" x14ac:dyDescent="0.3">
      <c r="A4" s="2"/>
      <c r="C4" s="4"/>
      <c r="D4" s="4"/>
      <c r="E4" s="4"/>
      <c r="F4" s="4"/>
      <c r="G4" s="4"/>
      <c r="I4" s="17" t="s">
        <v>31</v>
      </c>
      <c r="J4" s="17"/>
      <c r="K4" s="4"/>
      <c r="L4" s="4"/>
    </row>
    <row r="7" spans="1:12" ht="37.5" customHeight="1" x14ac:dyDescent="0.3">
      <c r="B7" s="18" t="s">
        <v>32</v>
      </c>
      <c r="C7" s="18"/>
      <c r="D7" s="18"/>
      <c r="E7" s="18"/>
      <c r="F7" s="18"/>
      <c r="G7" s="18"/>
      <c r="H7" s="18"/>
    </row>
    <row r="10" spans="1:12" x14ac:dyDescent="0.3">
      <c r="C10" s="5"/>
      <c r="D10" s="5"/>
      <c r="E10" s="5"/>
      <c r="F10" s="5"/>
      <c r="G10" s="5"/>
      <c r="H10" s="5"/>
      <c r="J10" s="5" t="s">
        <v>1</v>
      </c>
    </row>
    <row r="12" spans="1:12" ht="40.5" customHeight="1" x14ac:dyDescent="0.3">
      <c r="B12" s="19" t="s">
        <v>33</v>
      </c>
      <c r="C12" s="19"/>
      <c r="D12" s="19"/>
      <c r="E12" s="19"/>
      <c r="F12" s="19"/>
      <c r="G12" s="19"/>
      <c r="H12" s="19"/>
      <c r="I12" s="6"/>
      <c r="J12" s="6"/>
    </row>
    <row r="13" spans="1:12" x14ac:dyDescent="0.3">
      <c r="A13" s="7"/>
      <c r="B13" s="7"/>
      <c r="C13" s="7"/>
      <c r="D13" s="7"/>
      <c r="E13" s="7"/>
      <c r="F13" s="7"/>
      <c r="G13" s="7"/>
      <c r="H13" s="7"/>
    </row>
    <row r="14" spans="1:12" x14ac:dyDescent="0.3">
      <c r="A14" s="8"/>
      <c r="B14" s="8"/>
      <c r="C14" s="8"/>
      <c r="D14" s="8"/>
      <c r="E14" s="8"/>
      <c r="F14" s="8"/>
      <c r="G14" s="8"/>
      <c r="H14" s="8"/>
      <c r="I14" s="9" t="s">
        <v>2</v>
      </c>
      <c r="J14" s="8"/>
      <c r="K14" s="8"/>
      <c r="L14" s="8"/>
    </row>
    <row r="15" spans="1:12" x14ac:dyDescent="0.3">
      <c r="A15" s="20" t="s">
        <v>3</v>
      </c>
      <c r="B15" s="21" t="s">
        <v>4</v>
      </c>
      <c r="C15" s="22"/>
      <c r="D15" s="23"/>
      <c r="E15" s="21" t="s">
        <v>5</v>
      </c>
      <c r="F15" s="22"/>
      <c r="G15" s="23"/>
      <c r="H15" s="24" t="s">
        <v>34</v>
      </c>
      <c r="I15" s="24"/>
      <c r="J15" s="24"/>
      <c r="K15" s="10"/>
      <c r="L15" s="10"/>
    </row>
    <row r="16" spans="1:12" ht="15.75" customHeight="1" x14ac:dyDescent="0.3">
      <c r="A16" s="20"/>
      <c r="B16" s="20" t="s">
        <v>6</v>
      </c>
      <c r="C16" s="20" t="s">
        <v>7</v>
      </c>
      <c r="D16" s="20"/>
      <c r="E16" s="20" t="s">
        <v>6</v>
      </c>
      <c r="F16" s="20" t="s">
        <v>7</v>
      </c>
      <c r="G16" s="20"/>
      <c r="H16" s="20" t="s">
        <v>6</v>
      </c>
      <c r="I16" s="20" t="s">
        <v>7</v>
      </c>
      <c r="J16" s="20"/>
      <c r="K16" s="11"/>
      <c r="L16" s="11"/>
    </row>
    <row r="17" spans="1:12" ht="107.1" customHeight="1" x14ac:dyDescent="0.3">
      <c r="A17" s="20"/>
      <c r="B17" s="20"/>
      <c r="C17" s="13" t="s">
        <v>8</v>
      </c>
      <c r="D17" s="13" t="s">
        <v>9</v>
      </c>
      <c r="E17" s="20"/>
      <c r="F17" s="13" t="s">
        <v>8</v>
      </c>
      <c r="G17" s="13" t="s">
        <v>9</v>
      </c>
      <c r="H17" s="20"/>
      <c r="I17" s="13" t="s">
        <v>8</v>
      </c>
      <c r="J17" s="13" t="s">
        <v>9</v>
      </c>
      <c r="K17" s="11"/>
      <c r="L17" s="11"/>
    </row>
    <row r="18" spans="1:12" ht="20.25" customHeight="1" x14ac:dyDescent="0.3">
      <c r="A18" s="14" t="s">
        <v>10</v>
      </c>
      <c r="B18" s="15">
        <f>SUM(C18:D18)</f>
        <v>300229520.39999998</v>
      </c>
      <c r="C18" s="15">
        <f>'[3]Приложение на выравнив._МР'!C19</f>
        <v>141900000</v>
      </c>
      <c r="D18" s="15">
        <f>'[3]Приложение на выравнив._МР'!D19</f>
        <v>158329520.40000001</v>
      </c>
      <c r="E18" s="15">
        <f>SUM(F18:G18)</f>
        <v>151651198.67000002</v>
      </c>
      <c r="F18" s="15">
        <f>'[3]Приложение на выравнив._МР'!F19</f>
        <v>0</v>
      </c>
      <c r="G18" s="15">
        <f>'[3]Приложение на выравнив._МР'!G19</f>
        <v>151651198.67000002</v>
      </c>
      <c r="H18" s="15">
        <f>SUM(I18:J18)</f>
        <v>166274974.93000001</v>
      </c>
      <c r="I18" s="15">
        <f>'[3]Приложение на выравнив._МР'!I19</f>
        <v>0</v>
      </c>
      <c r="J18" s="15">
        <f>'[3]Приложение на выравнив._МР'!J19</f>
        <v>166274974.93000001</v>
      </c>
    </row>
    <row r="19" spans="1:12" ht="20.25" customHeight="1" x14ac:dyDescent="0.3">
      <c r="A19" s="14" t="s">
        <v>11</v>
      </c>
      <c r="B19" s="15">
        <f t="shared" ref="B19:B37" si="0">SUM(C19:D19)</f>
        <v>392065574</v>
      </c>
      <c r="C19" s="15">
        <f>'[3]Приложение на выравнив._МР'!C20</f>
        <v>0</v>
      </c>
      <c r="D19" s="15">
        <f>'[3]Приложение на выравнив._МР'!D20</f>
        <v>392065574</v>
      </c>
      <c r="E19" s="15">
        <f t="shared" ref="E19:E37" si="1">SUM(F19:G19)</f>
        <v>400475921</v>
      </c>
      <c r="F19" s="15">
        <f>'[3]Приложение на выравнив._МР'!F20</f>
        <v>0</v>
      </c>
      <c r="G19" s="15">
        <f>'[3]Приложение на выравнив._МР'!G20</f>
        <v>400475921</v>
      </c>
      <c r="H19" s="15">
        <f t="shared" ref="H19:H37" si="2">SUM(I19:J19)</f>
        <v>408377408</v>
      </c>
      <c r="I19" s="15">
        <f>'[3]Приложение на выравнив._МР'!I20</f>
        <v>0</v>
      </c>
      <c r="J19" s="15">
        <f>'[3]Приложение на выравнив._МР'!J20</f>
        <v>408377408</v>
      </c>
    </row>
    <row r="20" spans="1:12" ht="20.25" customHeight="1" x14ac:dyDescent="0.3">
      <c r="A20" s="14" t="s">
        <v>12</v>
      </c>
      <c r="B20" s="15">
        <f t="shared" si="0"/>
        <v>383995997.16000003</v>
      </c>
      <c r="C20" s="15">
        <f>'[3]Приложение на выравнив._МР'!C21</f>
        <v>0</v>
      </c>
      <c r="D20" s="15">
        <f>'[3]Приложение на выравнив._МР'!D21</f>
        <v>383995997.16000003</v>
      </c>
      <c r="E20" s="15">
        <f t="shared" si="1"/>
        <v>282906182.22999996</v>
      </c>
      <c r="F20" s="15">
        <f>'[3]Приложение на выравнив._МР'!F21</f>
        <v>0</v>
      </c>
      <c r="G20" s="15">
        <f>'[3]Приложение на выравнив._МР'!G21</f>
        <v>282906182.22999996</v>
      </c>
      <c r="H20" s="15">
        <f t="shared" si="2"/>
        <v>295446130.55000001</v>
      </c>
      <c r="I20" s="15">
        <f>'[3]Приложение на выравнив._МР'!I21</f>
        <v>0</v>
      </c>
      <c r="J20" s="15">
        <f>'[3]Приложение на выравнив._МР'!J21</f>
        <v>295446130.55000001</v>
      </c>
    </row>
    <row r="21" spans="1:12" ht="20.25" customHeight="1" x14ac:dyDescent="0.3">
      <c r="A21" s="14" t="s">
        <v>13</v>
      </c>
      <c r="B21" s="15">
        <f t="shared" si="0"/>
        <v>266114291.00000003</v>
      </c>
      <c r="C21" s="15">
        <f>'[3]Приложение на выравнив._МР'!C22</f>
        <v>0</v>
      </c>
      <c r="D21" s="15">
        <f>'[3]Приложение на выравнив._МР'!D22</f>
        <v>266114291.00000003</v>
      </c>
      <c r="E21" s="15">
        <f t="shared" si="1"/>
        <v>271826521</v>
      </c>
      <c r="F21" s="15">
        <f>'[3]Приложение на выравнив._МР'!F22</f>
        <v>0</v>
      </c>
      <c r="G21" s="15">
        <f>'[3]Приложение на выравнив._МР'!G22</f>
        <v>271826521</v>
      </c>
      <c r="H21" s="15">
        <f t="shared" si="2"/>
        <v>277195859</v>
      </c>
      <c r="I21" s="15">
        <f>'[3]Приложение на выравнив._МР'!I22</f>
        <v>0</v>
      </c>
      <c r="J21" s="15">
        <f>'[3]Приложение на выравнив._МР'!J22</f>
        <v>277195859</v>
      </c>
    </row>
    <row r="22" spans="1:12" ht="20.25" customHeight="1" x14ac:dyDescent="0.3">
      <c r="A22" s="14" t="s">
        <v>14</v>
      </c>
      <c r="B22" s="15">
        <f t="shared" si="0"/>
        <v>393089817.15999997</v>
      </c>
      <c r="C22" s="15">
        <f>'[3]Приложение на выравнив._МР'!C23</f>
        <v>0</v>
      </c>
      <c r="D22" s="15">
        <f>'[3]Приложение на выравнив._МР'!D23</f>
        <v>393089817.15999997</v>
      </c>
      <c r="E22" s="15">
        <f t="shared" si="1"/>
        <v>224781120.74000001</v>
      </c>
      <c r="F22" s="15">
        <f>'[3]Приложение на выравнив._МР'!F23</f>
        <v>0</v>
      </c>
      <c r="G22" s="15">
        <f>'[3]Приложение на выравнив._МР'!G23</f>
        <v>224781120.74000001</v>
      </c>
      <c r="H22" s="15">
        <f t="shared" si="2"/>
        <v>239748953.78999999</v>
      </c>
      <c r="I22" s="15">
        <f>'[3]Приложение на выравнив._МР'!I23</f>
        <v>0</v>
      </c>
      <c r="J22" s="15">
        <f>'[3]Приложение на выравнив._МР'!J23</f>
        <v>239748953.78999999</v>
      </c>
    </row>
    <row r="23" spans="1:12" ht="20.25" customHeight="1" x14ac:dyDescent="0.3">
      <c r="A23" s="14" t="s">
        <v>15</v>
      </c>
      <c r="B23" s="15">
        <f t="shared" si="0"/>
        <v>244463488.94999999</v>
      </c>
      <c r="C23" s="15">
        <f>'[3]Приложение на выравнив._МР'!C24</f>
        <v>23710000</v>
      </c>
      <c r="D23" s="15">
        <f>'[3]Приложение на выравнив._МР'!D24</f>
        <v>220753488.94999999</v>
      </c>
      <c r="E23" s="15">
        <f t="shared" si="1"/>
        <v>209495946.20000002</v>
      </c>
      <c r="F23" s="15">
        <f>'[3]Приложение на выравнив._МР'!F24</f>
        <v>0</v>
      </c>
      <c r="G23" s="15">
        <f>'[3]Приложение на выравнив._МР'!G24</f>
        <v>209495946.20000002</v>
      </c>
      <c r="H23" s="15">
        <f t="shared" si="2"/>
        <v>216792737.62</v>
      </c>
      <c r="I23" s="15">
        <f>'[3]Приложение на выравнив._МР'!I24</f>
        <v>0</v>
      </c>
      <c r="J23" s="15">
        <f>'[3]Приложение на выравнив._МР'!J24</f>
        <v>216792737.62</v>
      </c>
    </row>
    <row r="24" spans="1:12" ht="20.25" customHeight="1" x14ac:dyDescent="0.3">
      <c r="A24" s="14" t="s">
        <v>16</v>
      </c>
      <c r="B24" s="15">
        <f t="shared" si="0"/>
        <v>432237026.05000001</v>
      </c>
      <c r="C24" s="15">
        <f>'[3]Приложение на выравнив._МР'!C25</f>
        <v>0</v>
      </c>
      <c r="D24" s="15">
        <f>'[3]Приложение на выравнив._МР'!D25</f>
        <v>432237026.05000001</v>
      </c>
      <c r="E24" s="15">
        <f t="shared" si="1"/>
        <v>322167774.19999999</v>
      </c>
      <c r="F24" s="15">
        <f>'[3]Приложение на выравнив._МР'!F25</f>
        <v>0</v>
      </c>
      <c r="G24" s="15">
        <f>'[3]Приложение на выравнив._МР'!G25</f>
        <v>322167774.19999999</v>
      </c>
      <c r="H24" s="15">
        <f t="shared" si="2"/>
        <v>338468014.65999997</v>
      </c>
      <c r="I24" s="15">
        <f>'[3]Приложение на выравнив._МР'!I25</f>
        <v>0</v>
      </c>
      <c r="J24" s="15">
        <f>'[3]Приложение на выравнив._МР'!J25</f>
        <v>338468014.65999997</v>
      </c>
    </row>
    <row r="25" spans="1:12" ht="20.25" customHeight="1" x14ac:dyDescent="0.3">
      <c r="A25" s="14" t="s">
        <v>17</v>
      </c>
      <c r="B25" s="15">
        <f t="shared" si="0"/>
        <v>549702541.68000007</v>
      </c>
      <c r="C25" s="15">
        <f>'[3]Приложение на выравнив._МР'!C26</f>
        <v>0</v>
      </c>
      <c r="D25" s="15">
        <f>'[3]Приложение на выравнив._МР'!D26</f>
        <v>549702541.68000007</v>
      </c>
      <c r="E25" s="15">
        <f t="shared" si="1"/>
        <v>430467526.53999996</v>
      </c>
      <c r="F25" s="15">
        <f>'[3]Приложение на выравнив._МР'!F26</f>
        <v>0</v>
      </c>
      <c r="G25" s="15">
        <f>'[3]Приложение на выравнив._МР'!G26</f>
        <v>430467526.53999996</v>
      </c>
      <c r="H25" s="15">
        <f t="shared" si="2"/>
        <v>449364394.15000004</v>
      </c>
      <c r="I25" s="15">
        <f>'[3]Приложение на выравнив._МР'!I26</f>
        <v>0</v>
      </c>
      <c r="J25" s="15">
        <f>'[3]Приложение на выравнив._МР'!J26</f>
        <v>449364394.15000004</v>
      </c>
    </row>
    <row r="26" spans="1:12" ht="20.25" customHeight="1" x14ac:dyDescent="0.3">
      <c r="A26" s="14" t="s">
        <v>18</v>
      </c>
      <c r="B26" s="15">
        <f t="shared" si="0"/>
        <v>363377516.14999998</v>
      </c>
      <c r="C26" s="15">
        <f>'[3]Приложение на выравнив._МР'!C27</f>
        <v>167410000</v>
      </c>
      <c r="D26" s="15">
        <f>'[3]Приложение на выравнив._МР'!D27</f>
        <v>195967516.15000001</v>
      </c>
      <c r="E26" s="15">
        <f t="shared" si="1"/>
        <v>198020611.63</v>
      </c>
      <c r="F26" s="15">
        <f>'[3]Приложение на выравнив._МР'!F27</f>
        <v>0</v>
      </c>
      <c r="G26" s="15">
        <f>'[3]Приложение на выравнив._МР'!G27</f>
        <v>198020611.63</v>
      </c>
      <c r="H26" s="15">
        <f t="shared" si="2"/>
        <v>211267528.90000001</v>
      </c>
      <c r="I26" s="15">
        <f>'[3]Приложение на выравнив._МР'!I27</f>
        <v>0</v>
      </c>
      <c r="J26" s="15">
        <f>'[3]Приложение на выравнив._МР'!J27</f>
        <v>211267528.90000001</v>
      </c>
    </row>
    <row r="27" spans="1:12" ht="20.25" customHeight="1" x14ac:dyDescent="0.3">
      <c r="A27" s="14" t="s">
        <v>19</v>
      </c>
      <c r="B27" s="15">
        <f t="shared" si="0"/>
        <v>208708442.59</v>
      </c>
      <c r="C27" s="15">
        <f>'[3]Приложение на выравнив._МР'!C28</f>
        <v>0</v>
      </c>
      <c r="D27" s="15">
        <f>'[3]Приложение на выравнив._МР'!D28</f>
        <v>208708442.59</v>
      </c>
      <c r="E27" s="15">
        <f t="shared" si="1"/>
        <v>193715595.52000001</v>
      </c>
      <c r="F27" s="15">
        <f>'[3]Приложение на выравнив._МР'!F28</f>
        <v>0</v>
      </c>
      <c r="G27" s="15">
        <f>'[3]Приложение на выравнив._МР'!G28</f>
        <v>193715595.52000001</v>
      </c>
      <c r="H27" s="15">
        <f t="shared" si="2"/>
        <v>196390188.90000001</v>
      </c>
      <c r="I27" s="15">
        <f>'[3]Приложение на выравнив._МР'!I28</f>
        <v>0</v>
      </c>
      <c r="J27" s="15">
        <f>'[3]Приложение на выравнив._МР'!J28</f>
        <v>196390188.90000001</v>
      </c>
    </row>
    <row r="28" spans="1:12" ht="20.25" customHeight="1" x14ac:dyDescent="0.3">
      <c r="A28" s="14" t="s">
        <v>20</v>
      </c>
      <c r="B28" s="15">
        <f t="shared" si="0"/>
        <v>340530134.19</v>
      </c>
      <c r="C28" s="15">
        <f>'[3]Приложение на выравнив._МР'!C29</f>
        <v>0</v>
      </c>
      <c r="D28" s="15">
        <f>'[3]Приложение на выравнив._МР'!D29</f>
        <v>340530134.19</v>
      </c>
      <c r="E28" s="15">
        <f t="shared" si="1"/>
        <v>257895663.83000001</v>
      </c>
      <c r="F28" s="15">
        <f>'[3]Приложение на выравнив._МР'!F29</f>
        <v>0</v>
      </c>
      <c r="G28" s="15">
        <f>'[3]Приложение на выравнив._МР'!G29</f>
        <v>257895663.83000001</v>
      </c>
      <c r="H28" s="15">
        <f t="shared" si="2"/>
        <v>267049990.91</v>
      </c>
      <c r="I28" s="15">
        <f>'[3]Приложение на выравнив._МР'!I29</f>
        <v>0</v>
      </c>
      <c r="J28" s="15">
        <f>'[3]Приложение на выравнив._МР'!J29</f>
        <v>267049990.91</v>
      </c>
    </row>
    <row r="29" spans="1:12" ht="20.25" customHeight="1" x14ac:dyDescent="0.3">
      <c r="A29" s="14" t="s">
        <v>21</v>
      </c>
      <c r="B29" s="15">
        <f t="shared" si="0"/>
        <v>231884543.38</v>
      </c>
      <c r="C29" s="15">
        <f>'[3]Приложение на выравнив._МР'!C30</f>
        <v>0</v>
      </c>
      <c r="D29" s="15">
        <f>'[3]Приложение на выравнив._МР'!D30</f>
        <v>231884543.38</v>
      </c>
      <c r="E29" s="15">
        <f t="shared" si="1"/>
        <v>211449528.69999999</v>
      </c>
      <c r="F29" s="15">
        <f>'[3]Приложение на выравнив._МР'!F30</f>
        <v>0</v>
      </c>
      <c r="G29" s="15">
        <f>'[3]Приложение на выравнив._МР'!G30</f>
        <v>211449528.69999999</v>
      </c>
      <c r="H29" s="15">
        <f t="shared" si="2"/>
        <v>217303263.73000002</v>
      </c>
      <c r="I29" s="15">
        <f>'[3]Приложение на выравнив._МР'!I30</f>
        <v>0</v>
      </c>
      <c r="J29" s="15">
        <f>'[3]Приложение на выравнив._МР'!J30</f>
        <v>217303263.73000002</v>
      </c>
    </row>
    <row r="30" spans="1:12" ht="20.25" customHeight="1" x14ac:dyDescent="0.3">
      <c r="A30" s="14" t="s">
        <v>35</v>
      </c>
      <c r="B30" s="15">
        <f t="shared" si="0"/>
        <v>322136940.14999998</v>
      </c>
      <c r="C30" s="15">
        <f>'[3]Приложение на выравнив._МР'!C31</f>
        <v>0</v>
      </c>
      <c r="D30" s="15">
        <f>'[3]Приложение на выравнив._МР'!D31</f>
        <v>322136940.14999998</v>
      </c>
      <c r="E30" s="15">
        <f t="shared" si="1"/>
        <v>326636621.09000003</v>
      </c>
      <c r="F30" s="15">
        <f>'[3]Приложение на выравнив._МР'!F31</f>
        <v>212569227</v>
      </c>
      <c r="G30" s="15">
        <f>'[3]Приложение на выравнив._МР'!G31</f>
        <v>114067394.09</v>
      </c>
      <c r="H30" s="15">
        <f t="shared" si="2"/>
        <v>120264185.89999999</v>
      </c>
      <c r="I30" s="15">
        <f>'[3]Приложение на выравнив._МР'!I31</f>
        <v>0</v>
      </c>
      <c r="J30" s="15">
        <f>'[3]Приложение на выравнив._МР'!J31</f>
        <v>120264185.89999999</v>
      </c>
    </row>
    <row r="31" spans="1:12" ht="20.25" customHeight="1" x14ac:dyDescent="0.3">
      <c r="A31" s="14" t="s">
        <v>22</v>
      </c>
      <c r="B31" s="15">
        <f t="shared" si="0"/>
        <v>302609443.90000004</v>
      </c>
      <c r="C31" s="15">
        <f>'[3]Приложение на выравнив._МР'!C32</f>
        <v>11850000</v>
      </c>
      <c r="D31" s="15">
        <f>'[3]Приложение на выравнив._МР'!D32</f>
        <v>290759443.90000004</v>
      </c>
      <c r="E31" s="15">
        <f t="shared" si="1"/>
        <v>152578118.38999999</v>
      </c>
      <c r="F31" s="15">
        <f>'[3]Приложение на выравнив._МР'!F32</f>
        <v>0</v>
      </c>
      <c r="G31" s="15">
        <f>'[3]Приложение на выравнив._МР'!G32</f>
        <v>152578118.38999999</v>
      </c>
      <c r="H31" s="15">
        <f t="shared" si="2"/>
        <v>166884306.22999999</v>
      </c>
      <c r="I31" s="15">
        <f>'[3]Приложение на выравнив._МР'!I32</f>
        <v>0</v>
      </c>
      <c r="J31" s="15">
        <f>'[3]Приложение на выравнив._МР'!J32</f>
        <v>166884306.22999999</v>
      </c>
    </row>
    <row r="32" spans="1:12" ht="20.25" customHeight="1" x14ac:dyDescent="0.3">
      <c r="A32" s="14" t="s">
        <v>23</v>
      </c>
      <c r="B32" s="15">
        <f t="shared" si="0"/>
        <v>267208725.09999999</v>
      </c>
      <c r="C32" s="15">
        <f>'[3]Приложение на выравнив._МР'!C33</f>
        <v>0</v>
      </c>
      <c r="D32" s="15">
        <f>'[3]Приложение на выравнив._МР'!D33</f>
        <v>267208725.09999999</v>
      </c>
      <c r="E32" s="15">
        <f t="shared" si="1"/>
        <v>205563078.01999998</v>
      </c>
      <c r="F32" s="15">
        <f>'[3]Приложение на выравнив._МР'!F33</f>
        <v>0</v>
      </c>
      <c r="G32" s="15">
        <f>'[3]Приложение на выравнив._МР'!G33</f>
        <v>205563078.01999998</v>
      </c>
      <c r="H32" s="15">
        <f t="shared" si="2"/>
        <v>213539117.60999998</v>
      </c>
      <c r="I32" s="15">
        <f>'[3]Приложение на выравнив._МР'!I33</f>
        <v>0</v>
      </c>
      <c r="J32" s="15">
        <f>'[3]Приложение на выравнив._МР'!J33</f>
        <v>213539117.60999998</v>
      </c>
    </row>
    <row r="33" spans="1:10" ht="20.25" customHeight="1" x14ac:dyDescent="0.3">
      <c r="A33" s="14" t="s">
        <v>24</v>
      </c>
      <c r="B33" s="15">
        <f t="shared" si="0"/>
        <v>442181188.46999997</v>
      </c>
      <c r="C33" s="15">
        <f>'[3]Приложение на выравнив._МР'!C34</f>
        <v>0</v>
      </c>
      <c r="D33" s="15">
        <f>'[3]Приложение на выравнив._МР'!D34</f>
        <v>442181188.46999997</v>
      </c>
      <c r="E33" s="15">
        <f t="shared" si="1"/>
        <v>437985383.71000004</v>
      </c>
      <c r="F33" s="15">
        <f>'[3]Приложение на выравнив._МР'!F34</f>
        <v>0</v>
      </c>
      <c r="G33" s="15">
        <f>'[3]Приложение на выравнив._МР'!G34</f>
        <v>437985383.71000004</v>
      </c>
      <c r="H33" s="15">
        <f t="shared" si="2"/>
        <v>445312402</v>
      </c>
      <c r="I33" s="15">
        <f>'[3]Приложение на выравнив._МР'!I34</f>
        <v>0</v>
      </c>
      <c r="J33" s="15">
        <f>'[3]Приложение на выравнив._МР'!J34</f>
        <v>445312402</v>
      </c>
    </row>
    <row r="34" spans="1:10" ht="20.25" customHeight="1" x14ac:dyDescent="0.3">
      <c r="A34" s="14" t="s">
        <v>25</v>
      </c>
      <c r="B34" s="15">
        <f t="shared" si="0"/>
        <v>269124732.76999998</v>
      </c>
      <c r="C34" s="15">
        <f>'[3]Приложение на выравнив._МР'!C35</f>
        <v>0</v>
      </c>
      <c r="D34" s="15">
        <f>'[3]Приложение на выравнив._МР'!D35</f>
        <v>269124732.76999998</v>
      </c>
      <c r="E34" s="15">
        <f t="shared" si="1"/>
        <v>202337903.09</v>
      </c>
      <c r="F34" s="15">
        <f>'[3]Приложение на выравнив._МР'!F35</f>
        <v>0</v>
      </c>
      <c r="G34" s="15">
        <f>'[3]Приложение на выравнив._МР'!G35</f>
        <v>202337903.09</v>
      </c>
      <c r="H34" s="15">
        <f t="shared" si="2"/>
        <v>209908408.65000001</v>
      </c>
      <c r="I34" s="15">
        <f>'[3]Приложение на выравнив._МР'!I35</f>
        <v>0</v>
      </c>
      <c r="J34" s="15">
        <f>'[3]Приложение на выравнив._МР'!J35</f>
        <v>209908408.65000001</v>
      </c>
    </row>
    <row r="35" spans="1:10" ht="20.25" customHeight="1" x14ac:dyDescent="0.3">
      <c r="A35" s="14" t="s">
        <v>26</v>
      </c>
      <c r="B35" s="15">
        <f t="shared" si="0"/>
        <v>290302992.46999997</v>
      </c>
      <c r="C35" s="15">
        <f>'[3]Приложение на выравнив._МР'!C36</f>
        <v>0</v>
      </c>
      <c r="D35" s="15">
        <f>'[3]Приложение на выравнив._МР'!D36</f>
        <v>290302992.46999997</v>
      </c>
      <c r="E35" s="15">
        <f t="shared" si="1"/>
        <v>254858472.57000002</v>
      </c>
      <c r="F35" s="15">
        <f>'[3]Приложение на выравнив._МР'!F36</f>
        <v>0</v>
      </c>
      <c r="G35" s="15">
        <f>'[3]Приложение на выравнив._МР'!G36</f>
        <v>254858472.57000002</v>
      </c>
      <c r="H35" s="15">
        <f t="shared" si="2"/>
        <v>260443379.63000003</v>
      </c>
      <c r="I35" s="15">
        <f>'[3]Приложение на выравнив._МР'!I36</f>
        <v>0</v>
      </c>
      <c r="J35" s="15">
        <f>'[3]Приложение на выравнив._МР'!J36</f>
        <v>260443379.63000003</v>
      </c>
    </row>
    <row r="36" spans="1:10" ht="20.25" customHeight="1" x14ac:dyDescent="0.3">
      <c r="A36" s="14" t="s">
        <v>27</v>
      </c>
      <c r="B36" s="15">
        <f t="shared" si="0"/>
        <v>830433014.59000003</v>
      </c>
      <c r="C36" s="15">
        <f>'[3]Приложение на выравнив._МР'!C37</f>
        <v>0</v>
      </c>
      <c r="D36" s="15">
        <f>'[3]Приложение на выравнив._МР'!D37</f>
        <v>830433014.59000003</v>
      </c>
      <c r="E36" s="15">
        <f t="shared" si="1"/>
        <v>596662427.8900001</v>
      </c>
      <c r="F36" s="15">
        <f>'[3]Приложение на выравнив._МР'!F37</f>
        <v>0</v>
      </c>
      <c r="G36" s="15">
        <f>'[3]Приложение на выравнив._МР'!G37</f>
        <v>596662427.8900001</v>
      </c>
      <c r="H36" s="15">
        <f t="shared" si="2"/>
        <v>613819898.33999991</v>
      </c>
      <c r="I36" s="15">
        <f>'[3]Приложение на выравнив._МР'!I37</f>
        <v>0</v>
      </c>
      <c r="J36" s="15">
        <f>'[3]Приложение на выравнив._МР'!J37</f>
        <v>613819898.33999991</v>
      </c>
    </row>
    <row r="37" spans="1:10" ht="20.25" customHeight="1" x14ac:dyDescent="0.3">
      <c r="A37" s="14" t="s">
        <v>28</v>
      </c>
      <c r="B37" s="15">
        <f t="shared" si="0"/>
        <v>1731689380.8399999</v>
      </c>
      <c r="C37" s="15">
        <f>'[3]Приложение на выравнив._МР'!C38</f>
        <v>0</v>
      </c>
      <c r="D37" s="15">
        <f>'[3]Приложение на выравнив._МР'!D38</f>
        <v>1731689380.8399999</v>
      </c>
      <c r="E37" s="15">
        <f t="shared" si="1"/>
        <v>662531631.9799999</v>
      </c>
      <c r="F37" s="15">
        <f>'[3]Приложение на выравнив._МР'!F38</f>
        <v>0</v>
      </c>
      <c r="G37" s="15">
        <f>'[3]Приложение на выравнив._МР'!G38</f>
        <v>662531631.9799999</v>
      </c>
      <c r="H37" s="15">
        <f t="shared" si="2"/>
        <v>686010856.5</v>
      </c>
      <c r="I37" s="15">
        <f>'[3]Приложение на выравнив._МР'!I38</f>
        <v>0</v>
      </c>
      <c r="J37" s="15">
        <f>'[3]Приложение на выравнив._МР'!J38</f>
        <v>686010856.5</v>
      </c>
    </row>
    <row r="38" spans="1:10" ht="20.25" customHeight="1" x14ac:dyDescent="0.3">
      <c r="A38" s="16" t="s">
        <v>29</v>
      </c>
      <c r="B38" s="15">
        <f t="shared" ref="B38:H38" si="3">SUM(B18:B37)</f>
        <v>8562085311.000001</v>
      </c>
      <c r="C38" s="15">
        <f t="shared" si="3"/>
        <v>344870000</v>
      </c>
      <c r="D38" s="15">
        <f t="shared" si="3"/>
        <v>8217215311.000001</v>
      </c>
      <c r="E38" s="15">
        <f t="shared" si="3"/>
        <v>5994007226.999999</v>
      </c>
      <c r="F38" s="15">
        <f t="shared" ref="F38" si="4">SUM(F18:F37)</f>
        <v>212569227</v>
      </c>
      <c r="G38" s="15">
        <f t="shared" ref="G38" si="5">SUM(G18:G37)</f>
        <v>5781438000</v>
      </c>
      <c r="H38" s="15">
        <f t="shared" si="3"/>
        <v>5999862000</v>
      </c>
      <c r="I38" s="15">
        <f t="shared" ref="I38" si="6">SUM(I18:I37)</f>
        <v>0</v>
      </c>
      <c r="J38" s="15">
        <f t="shared" ref="J38" si="7">SUM(J18:J37)</f>
        <v>5999862000</v>
      </c>
    </row>
    <row r="39" spans="1:10" x14ac:dyDescent="0.3">
      <c r="A39" s="1"/>
      <c r="B39" s="12">
        <f>B38-'[3]Приложение на выравнив._МР'!B39</f>
        <v>0</v>
      </c>
      <c r="C39" s="12">
        <f>C38-'[3]Приложение на выравнив._МР'!C39</f>
        <v>0</v>
      </c>
      <c r="D39" s="12">
        <f>D38-'[3]Приложение на выравнив._МР'!D39</f>
        <v>0</v>
      </c>
      <c r="E39" s="12">
        <f>E38-'[3]Приложение на выравнив._МР'!E39</f>
        <v>0</v>
      </c>
      <c r="F39" s="12">
        <f>F38-'[3]Приложение на выравнив._МР'!F39</f>
        <v>0</v>
      </c>
      <c r="G39" s="12">
        <f>G38-'[3]Приложение на выравнив._МР'!G39</f>
        <v>0</v>
      </c>
      <c r="H39" s="12">
        <f>H38-'[3]Приложение на выравнив._МР'!H39</f>
        <v>0</v>
      </c>
      <c r="I39" s="12">
        <f>I38-'[3]Приложение на выравнив._МР'!I39</f>
        <v>0</v>
      </c>
      <c r="J39" s="12">
        <f>J38-'[3]Приложение на выравнив._МР'!J39</f>
        <v>0</v>
      </c>
    </row>
  </sheetData>
  <mergeCells count="13">
    <mergeCell ref="I4:J4"/>
    <mergeCell ref="B7:H7"/>
    <mergeCell ref="B12:H12"/>
    <mergeCell ref="A15:A17"/>
    <mergeCell ref="B15:D15"/>
    <mergeCell ref="E15:G15"/>
    <mergeCell ref="H15:J15"/>
    <mergeCell ref="B16:B17"/>
    <mergeCell ref="C16:D16"/>
    <mergeCell ref="E16:E17"/>
    <mergeCell ref="F16:G16"/>
    <mergeCell ref="H16:H17"/>
    <mergeCell ref="I16:J16"/>
  </mergeCells>
  <pageMargins left="0.78740157480314965" right="0.39370078740157483" top="0.78740157480314965" bottom="0.78740157480314965" header="0.51181102362204722" footer="0.51181102362204722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по  дотации</vt:lpstr>
      <vt:lpstr>'Приложение  по  дотации'!Область_печати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2024-11-27T11:04:37Z</cp:lastPrinted>
  <dcterms:created xsi:type="dcterms:W3CDTF">2023-10-26T08:32:18Z</dcterms:created>
  <dcterms:modified xsi:type="dcterms:W3CDTF">2024-11-27T11:04:39Z</dcterms:modified>
</cp:coreProperties>
</file>